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https://sandneskommune.sharepoint.com/sites/Anskaffelse-RAinstitusjonsmbler2026-2030/Shared Documents/General/2. Kunngjøring/4. Til utlysning/"/>
    </mc:Choice>
  </mc:AlternateContent>
  <xr:revisionPtr revIDLastSave="135" documentId="8_{63A0641B-6D20-4D06-9CED-7494C5612D1A}" xr6:coauthVersionLast="47" xr6:coauthVersionMax="47" xr10:uidLastSave="{8B64FBA8-A10E-44AA-9824-F70601676F7D}"/>
  <bookViews>
    <workbookView xWindow="-120" yWindow="-120" windowWidth="77040" windowHeight="21120" xr2:uid="{00000000-000D-0000-FFFF-FFFF00000000}"/>
  </bookViews>
  <sheets>
    <sheet name="Veiledning utfylling prisskjema" sheetId="3" r:id="rId1"/>
    <sheet name="Prisskjema institusjonsmøbler" sheetId="4" r:id="rId2"/>
    <sheet name="Ark1" sheetId="2" state="hidden" r:id="rId3"/>
  </sheets>
  <externalReferences>
    <externalReference r:id="rId4"/>
  </externalReferences>
  <definedNames>
    <definedName name="Janei">'Ark1'!#REF!</definedName>
    <definedName name="Møbel">'Ark1'!#REF!</definedName>
    <definedName name="Møbelfakta">'Ark1'!#REF!</definedName>
    <definedName name="Svaralternativ">'Ark1'!$A$1:$A$2</definedName>
    <definedName name="Valg">[1]Ark2!$A$1:$A$2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 i="4" l="1"/>
  <c r="L7" i="4"/>
  <c r="M7" i="4" s="1"/>
  <c r="N7" i="4" s="1"/>
  <c r="L6" i="4"/>
  <c r="M6" i="4" s="1"/>
  <c r="N6" i="4" s="1"/>
  <c r="L12" i="4"/>
  <c r="N12" i="4" s="1"/>
  <c r="L11" i="4"/>
  <c r="M11" i="4" s="1"/>
  <c r="N11" i="4" s="1"/>
  <c r="L10" i="4"/>
  <c r="M10" i="4" s="1"/>
  <c r="N10" i="4" s="1"/>
  <c r="L9" i="4"/>
  <c r="M9" i="4" s="1"/>
  <c r="N9" i="4" s="1"/>
  <c r="L8" i="4"/>
  <c r="M8" i="4" s="1"/>
  <c r="N8" i="4" s="1"/>
  <c r="L5" i="4"/>
  <c r="M5" i="4" s="1"/>
  <c r="N5" i="4" s="1"/>
  <c r="L4" i="4"/>
  <c r="M4" i="4" s="1"/>
  <c r="N4" i="4" s="1"/>
  <c r="M3" i="4"/>
  <c r="N3" i="4" s="1"/>
  <c r="N13" i="4" l="1"/>
</calcChain>
</file>

<file path=xl/sharedStrings.xml><?xml version="1.0" encoding="utf-8"?>
<sst xmlns="http://schemas.openxmlformats.org/spreadsheetml/2006/main" count="53" uniqueCount="44">
  <si>
    <t>Veiledning utfylling av prisskjema</t>
  </si>
  <si>
    <r>
      <t>Alle hvite celler i prisskjema</t>
    </r>
    <r>
      <rPr>
        <b/>
        <sz val="10"/>
        <rFont val="Arial"/>
        <family val="2"/>
      </rPr>
      <t xml:space="preserve"> skal</t>
    </r>
    <r>
      <rPr>
        <sz val="10"/>
        <rFont val="Arial"/>
        <family val="2"/>
      </rPr>
      <t xml:space="preserve"> fylles ut. Blå celler </t>
    </r>
    <r>
      <rPr>
        <b/>
        <sz val="10"/>
        <rFont val="Arial"/>
        <family val="2"/>
      </rPr>
      <t>skal ikke</t>
    </r>
    <r>
      <rPr>
        <sz val="10"/>
        <rFont val="Arial"/>
        <family val="2"/>
      </rPr>
      <t xml:space="preserve"> fylles ut eller </t>
    </r>
    <r>
      <rPr>
        <b/>
        <sz val="10"/>
        <rFont val="Arial"/>
        <family val="2"/>
      </rPr>
      <t>endres</t>
    </r>
    <r>
      <rPr>
        <sz val="10"/>
        <rFont val="Arial"/>
        <family val="2"/>
      </rPr>
      <t>.</t>
    </r>
  </si>
  <si>
    <t>Påslag skal fylles ut i celle L1. Dette påslag skal være fast gjennom hele avtaleperioden og  skal gjelde for alle varer som kjøpes fra rammeavtalen.</t>
  </si>
  <si>
    <t>Med innkjøpspris forstås leverandørens innkjøpspris inkludert rabatt/bonuser fra grossist/produsent. Kostnader som frakt, toll, etc fra grossist/produsent til leverandør og videre til oppdragsgiver skal være inkludert i påslagsprosent som leverandøren oppgir i prisskjema.</t>
  </si>
  <si>
    <t xml:space="preserve">Alle hvite celler skal fylles ut. </t>
  </si>
  <si>
    <r>
      <rPr>
        <sz val="26"/>
        <color rgb="FF000000"/>
        <rFont val="Arial"/>
        <family val="2"/>
      </rPr>
      <t>Påslag til Oppdragsgiver</t>
    </r>
    <r>
      <rPr>
        <vertAlign val="superscript"/>
        <sz val="26"/>
        <color rgb="FF000000"/>
        <rFont val="Arial"/>
        <family val="2"/>
      </rPr>
      <t>1</t>
    </r>
    <r>
      <rPr>
        <sz val="26"/>
        <color rgb="FF000000"/>
        <rFont val="Arial"/>
        <family val="2"/>
      </rPr>
      <t xml:space="preserve"> (skal kun fylles ut i celle L1) -&gt;</t>
    </r>
  </si>
  <si>
    <t>Ref.</t>
  </si>
  <si>
    <t>Vare</t>
  </si>
  <si>
    <t>Volum</t>
  </si>
  <si>
    <t>Enhet</t>
  </si>
  <si>
    <t>Varenummer</t>
  </si>
  <si>
    <t>Varenavn</t>
  </si>
  <si>
    <t>Produsent</t>
  </si>
  <si>
    <t>Varespesifikasjon (Se punkt 3 i arkfane "Veiledning utfylling skjema")</t>
  </si>
  <si>
    <r>
      <t>Innkjøpspris</t>
    </r>
    <r>
      <rPr>
        <sz val="12"/>
        <color theme="1"/>
        <rFont val="Arial"/>
        <family val="2"/>
      </rPr>
      <t xml:space="preserve"> (Leverandørens innkjøpspris fratrukket eventulle rabatter/bonuser fra produsent/grossist)</t>
    </r>
  </si>
  <si>
    <t>Påslag til Oppdrags-giver (%)</t>
  </si>
  <si>
    <t>Pris til Oppdrags-giver</t>
  </si>
  <si>
    <t xml:space="preserve">Total pris
</t>
  </si>
  <si>
    <t>stk</t>
  </si>
  <si>
    <t xml:space="preserve"> </t>
  </si>
  <si>
    <t>Ja</t>
  </si>
  <si>
    <t>Nei</t>
  </si>
  <si>
    <t>Besøksstol. Stødig. Uten hjul. Kunstskinn, Lett å flytte på. Mål ca: setebredde: 50 cm, setedydbde: 40 - 45 cm, h/sh: 80/45 cm.</t>
  </si>
  <si>
    <t>Høyrygget hvilestol, bakovervipp, låsbar i ønsker sitteposisjon, kunstskinn som tåler urinlekkasje, kapasitet ca 125 kg, Ved tilbakevipp av rygg skal setet senkes/vippes bakover synkront med at rygg vippes bakover. Understell i eik natur. Mål ca: setebredde: 55-65, sittedybde:50, h/sh:115-117/50,</t>
  </si>
  <si>
    <t xml:space="preserve">Fotskammel til høyrygget hvilestol over. </t>
  </si>
  <si>
    <t>Garderobeskap, stabil type som kan sikres i vegg, 2 dører. Høytrykkslaminat på dører. Låsbart. B: 120 cm, D: 50 H: 200. Hengeplass med gard.stang, Ca. 4 hylller. Slette fronter.</t>
  </si>
  <si>
    <t>Spisestol, heltre eik natur, kunstskinn som tåler urinlekkasje e.l., solide armlener, funksjonelle hjul på frambein, stabelbar, polstring i sete og rygg. PVC-knotter, kapasitet ca 125 kg. Mål ca: setebredde: 50 cm, setedydbde: 40 - 45 cm, h/sh: 80/45 cm.</t>
  </si>
  <si>
    <t>Spisebord eik natur, høyderegulerbart, bordplate i høytrykkslaminat og brukervennlig kantlist, avrundede hjørner, understell av heltre, mål ca 90 x 140 cm.</t>
  </si>
  <si>
    <t>Salongbord rektangulært, eik natur, bordplate med høytrykkslaminatoverflate og brukervennlig kantlist. bein i heltre, PVC-knotter, Mål ca: b: 120 cm, d: 70 cm, H: 55 cm.</t>
  </si>
  <si>
    <t xml:space="preserve">Salongbord rundt, eik natur, bordplate med høytrykkslaminatoverflate og brukervennlig kantlist. bein i heltre, PVC-knotter, Mål ca: Ø: 60 cm, H: 55 cm. </t>
  </si>
  <si>
    <r>
      <t xml:space="preserve">Miljømerking
</t>
    </r>
    <r>
      <rPr>
        <sz val="12"/>
        <color theme="1"/>
        <rFont val="Arial"/>
        <family val="2"/>
      </rPr>
      <t xml:space="preserve">Oppgi miljømerking (type) og skriv inn henvisning til vedlagt dokumentasjon. </t>
    </r>
  </si>
  <si>
    <t>sum/kr</t>
  </si>
  <si>
    <r>
      <rPr>
        <vertAlign val="superscript"/>
        <sz val="18"/>
        <rFont val="Arial"/>
        <family val="2"/>
      </rPr>
      <t>1</t>
    </r>
    <r>
      <rPr>
        <sz val="18"/>
        <rFont val="Arial"/>
        <family val="2"/>
      </rPr>
      <t xml:space="preserve"> Påslag til Oppdragsgiver skal fylles inn i celle L1. Dette påslaget skal gjelde alle for alle varer som kjøpes av fra rammeavtalen.</t>
    </r>
  </si>
  <si>
    <t>Sofa 3-seter m/ armlener, bein av heltre eik natur, Mål ca - b: 180 cm, d: 70 - 75 cm, sh: 50 cm, armlenehøyde: 65 cm. Kunstskinn som tåler urinlekkasje osv. på sete og armlen. Skal også kunne leveres som 1 og 2-seter.</t>
  </si>
  <si>
    <t>Andre produkter (sum med påslag)</t>
  </si>
  <si>
    <t>Totalsum (overføres til kontraktsgrunnlaget del II, kapittel 
F. vederlaget, punkt F.1 Prissammenstilling) -&gt;</t>
  </si>
  <si>
    <r>
      <t>Avvik:</t>
    </r>
    <r>
      <rPr>
        <sz val="12"/>
        <color theme="1"/>
        <rFont val="Arial"/>
        <family val="2"/>
      </rPr>
      <t xml:space="preserve"> Oppfyller det tilbudte produktet kravene til varen i kolonne B? Hvis nei må avviket beskrives i kolonne </t>
    </r>
    <r>
      <rPr>
        <sz val="12"/>
        <rFont val="Arial"/>
        <family val="2"/>
      </rPr>
      <t>O.</t>
    </r>
  </si>
  <si>
    <r>
      <t xml:space="preserve">Kommentar
</t>
    </r>
    <r>
      <rPr>
        <sz val="12"/>
        <color theme="1"/>
        <rFont val="Arial"/>
        <family val="2"/>
      </rPr>
      <t>Dersom nei i kolonne I, skal avvik beskrives her.</t>
    </r>
  </si>
  <si>
    <t xml:space="preserve">Dersom det besvares nei i kolonne I, skal avvik beskrives/forklares i kolonne O. </t>
  </si>
  <si>
    <t>Kolonne H skal inneholde all relevant informasjon om tilbudt vare. Eksempel dimensjoner, materialer (overflate, kjerne, trekk, understell osv), martindale, farger, antall ledd, antall dører, skuffer, hyller, funksjoner, type understell osv.</t>
  </si>
  <si>
    <t xml:space="preserve">Alle mål oppgitt i kolonne B er cirka mål. Unntak er de tilfeller der Oppdragsgiver allerede har oppgitt et spesifikt intervall med +- antall cm som godtas i avvik. Det skal oppgis dimensjoner. Dimensjonene bør være så like de ønskede dimensjoner som mulig. Mindre avvik til oppgitte mål som ikke vesentlig forringer produktets funksjonalitet vil kunne aksepteres. Formålet med kravene er å sikre at oppdragsgiver får dekket behovet sitt, samt for å få sammenlignbare tilbud. </t>
  </si>
  <si>
    <t>Miljømerking. Produktets miljømerking skal angis i kolonne J, og det skal vises til dokumentasjon som skal være vedlagt tilbudet. Se del II Kontraktsbestemmelser kapittel G Klima og miljø</t>
  </si>
  <si>
    <t>I tilfeller der en leverandør har unnlatt å prise en prisenhet vil Oppdragsgiver i evalueringen av tilbudet, for den aktuelle prisenheten, kunne velge å legge til grunn enhetsprisen fra dyreste tilbudet + 10%. Denne metoden er likevel ikke til hinder for at tilbudet vil kunne bli avvist.</t>
  </si>
  <si>
    <t>Alle priser skal være ekskludert mva.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</si>
</sst>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kr&quot;\ * #,##0.00_-;\-&quot;kr&quot;\ * #,##0.00_-;_-&quot;kr&quot;\ * &quot;-&quot;??_-;_-@_-"/>
    <numFmt numFmtId="43" formatCode="_-* #,##0.00_-;\-* #,##0.00_-;_-* &quot;-&quot;??_-;_-@_-"/>
    <numFmt numFmtId="164" formatCode="_ * #,##0.00_ ;_ * \-#,##0.00_ ;_ * &quot;-&quot;??_ ;_ @_ "/>
    <numFmt numFmtId="165" formatCode="_ * #,##0_ ;_ * \-#,##0_ ;_ * &quot;-&quot;??_ ;_ @_ "/>
    <numFmt numFmtId="166" formatCode="_-&quot;kr&quot;\ * #,##0_-;\-&quot;kr&quot;\ * #,##0_-;_-&quot;kr&quot;\ * &quot;-&quot;??_-;_-@_-"/>
  </numFmts>
  <fonts count="17" x14ac:knownFonts="1">
    <font>
      <sz val="10"/>
      <name val="Arial"/>
      <family val="2"/>
    </font>
    <font>
      <sz val="11"/>
      <color theme="1"/>
      <name val="Calibri"/>
      <family val="2"/>
      <scheme val="minor"/>
    </font>
    <font>
      <sz val="10"/>
      <name val="Arial"/>
      <family val="2"/>
    </font>
    <font>
      <sz val="26"/>
      <name val="Arial"/>
      <family val="2"/>
    </font>
    <font>
      <b/>
      <sz val="20"/>
      <name val="Arial"/>
      <family val="2"/>
    </font>
    <font>
      <b/>
      <sz val="12"/>
      <color theme="1"/>
      <name val="Arial"/>
      <family val="2"/>
    </font>
    <font>
      <sz val="18"/>
      <name val="Arial"/>
      <family val="2"/>
    </font>
    <font>
      <vertAlign val="superscript"/>
      <sz val="18"/>
      <name val="Arial"/>
      <family val="2"/>
    </font>
    <font>
      <b/>
      <sz val="10"/>
      <name val="Arial"/>
      <family val="2"/>
    </font>
    <font>
      <sz val="16"/>
      <name val="Arial"/>
      <family val="2"/>
    </font>
    <font>
      <b/>
      <sz val="16"/>
      <name val="Arial"/>
      <family val="2"/>
    </font>
    <font>
      <sz val="12"/>
      <color theme="1"/>
      <name val="Arial"/>
      <family val="2"/>
    </font>
    <font>
      <sz val="11"/>
      <name val="Arial"/>
      <family val="2"/>
    </font>
    <font>
      <sz val="11"/>
      <color indexed="8"/>
      <name val="Calibri"/>
      <family val="2"/>
      <scheme val="minor"/>
    </font>
    <font>
      <sz val="26"/>
      <color rgb="FF000000"/>
      <name val="Arial"/>
      <family val="2"/>
    </font>
    <font>
      <vertAlign val="superscript"/>
      <sz val="26"/>
      <color rgb="FF000000"/>
      <name val="Arial"/>
      <family val="2"/>
    </font>
    <font>
      <sz val="12"/>
      <name val="Arial"/>
      <family val="2"/>
    </font>
  </fonts>
  <fills count="7">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4" tint="0.59999389629810485"/>
        <bgColor indexed="64"/>
      </patternFill>
    </fill>
    <fill>
      <patternFill patternType="solid">
        <fgColor theme="6" tint="0.7999816888943144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7">
    <xf numFmtId="0" fontId="0" fillId="0" borderId="0"/>
    <xf numFmtId="164" fontId="2"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3" fillId="0" borderId="0"/>
    <xf numFmtId="44" fontId="2" fillId="0" borderId="0" applyFont="0" applyFill="0" applyBorder="0" applyAlignment="0" applyProtection="0"/>
  </cellStyleXfs>
  <cellXfs count="56">
    <xf numFmtId="0" fontId="0" fillId="0" borderId="0" xfId="0"/>
    <xf numFmtId="0" fontId="0" fillId="3" borderId="1" xfId="0" applyFill="1" applyBorder="1" applyAlignment="1">
      <alignment horizontal="left" vertical="top" wrapText="1"/>
    </xf>
    <xf numFmtId="0" fontId="0" fillId="3" borderId="1" xfId="0" applyFill="1" applyBorder="1" applyAlignment="1">
      <alignment horizontal="center" vertical="top"/>
    </xf>
    <xf numFmtId="9" fontId="3" fillId="2" borderId="3" xfId="0" applyNumberFormat="1" applyFont="1" applyFill="1" applyBorder="1" applyAlignment="1" applyProtection="1">
      <alignment horizontal="center" vertical="center"/>
      <protection locked="0"/>
    </xf>
    <xf numFmtId="0" fontId="3" fillId="3" borderId="0" xfId="0" applyFont="1" applyFill="1" applyAlignment="1" applyProtection="1">
      <alignment vertical="center"/>
      <protection locked="0"/>
    </xf>
    <xf numFmtId="0" fontId="0" fillId="0" borderId="0" xfId="0" applyProtection="1">
      <protection locked="0"/>
    </xf>
    <xf numFmtId="0" fontId="5" fillId="5" borderId="10" xfId="0" applyFont="1" applyFill="1" applyBorder="1" applyAlignment="1" applyProtection="1">
      <alignment vertical="top"/>
      <protection locked="0"/>
    </xf>
    <xf numFmtId="0" fontId="5" fillId="5" borderId="11" xfId="0" applyFont="1" applyFill="1" applyBorder="1" applyAlignment="1" applyProtection="1">
      <alignment vertical="top" wrapText="1"/>
      <protection locked="0"/>
    </xf>
    <xf numFmtId="0" fontId="5" fillId="5" borderId="11" xfId="0" applyFont="1" applyFill="1" applyBorder="1" applyAlignment="1" applyProtection="1">
      <alignment vertical="top"/>
      <protection locked="0"/>
    </xf>
    <xf numFmtId="165" fontId="5" fillId="5" borderId="11" xfId="1" applyNumberFormat="1" applyFont="1" applyFill="1" applyBorder="1" applyAlignment="1" applyProtection="1">
      <alignment vertical="top" wrapText="1"/>
      <protection locked="0"/>
    </xf>
    <xf numFmtId="0" fontId="5" fillId="5" borderId="12" xfId="0" applyFont="1" applyFill="1" applyBorder="1" applyAlignment="1" applyProtection="1">
      <alignment vertical="top" wrapText="1"/>
      <protection locked="0"/>
    </xf>
    <xf numFmtId="0" fontId="0" fillId="5" borderId="9" xfId="0" applyFill="1" applyBorder="1" applyAlignment="1" applyProtection="1">
      <alignment horizontal="center" vertical="top" wrapText="1"/>
      <protection locked="0"/>
    </xf>
    <xf numFmtId="0" fontId="12" fillId="5" borderId="9" xfId="0" applyFont="1" applyFill="1" applyBorder="1" applyAlignment="1" applyProtection="1">
      <alignment vertical="top" wrapText="1"/>
      <protection locked="0"/>
    </xf>
    <xf numFmtId="0" fontId="12" fillId="5" borderId="9" xfId="0" applyFont="1" applyFill="1" applyBorder="1" applyAlignment="1" applyProtection="1">
      <alignment horizontal="center" wrapText="1"/>
      <protection locked="0"/>
    </xf>
    <xf numFmtId="0" fontId="12" fillId="5" borderId="9" xfId="0" applyFont="1" applyFill="1" applyBorder="1" applyAlignment="1" applyProtection="1">
      <alignment horizontal="center"/>
      <protection locked="0"/>
    </xf>
    <xf numFmtId="0" fontId="0" fillId="4" borderId="9" xfId="0" applyFill="1" applyBorder="1" applyAlignment="1" applyProtection="1">
      <alignment vertical="top"/>
      <protection locked="0"/>
    </xf>
    <xf numFmtId="0" fontId="0" fillId="5" borderId="1" xfId="0" applyFill="1" applyBorder="1" applyAlignment="1" applyProtection="1">
      <alignment horizontal="center" vertical="top" wrapText="1"/>
      <protection locked="0"/>
    </xf>
    <xf numFmtId="0" fontId="12" fillId="5" borderId="1" xfId="0" applyFont="1" applyFill="1" applyBorder="1" applyAlignment="1" applyProtection="1">
      <alignment vertical="top" wrapText="1"/>
      <protection locked="0"/>
    </xf>
    <xf numFmtId="0" fontId="12" fillId="5" borderId="1" xfId="0" applyFont="1" applyFill="1" applyBorder="1" applyAlignment="1" applyProtection="1">
      <alignment horizontal="center" wrapText="1"/>
      <protection locked="0"/>
    </xf>
    <xf numFmtId="0" fontId="12" fillId="5" borderId="1" xfId="0" applyFont="1" applyFill="1" applyBorder="1" applyAlignment="1" applyProtection="1">
      <alignment horizontal="center"/>
      <protection locked="0"/>
    </xf>
    <xf numFmtId="0" fontId="0" fillId="4" borderId="1" xfId="0" applyFill="1" applyBorder="1" applyAlignment="1" applyProtection="1">
      <alignment vertical="top"/>
      <protection locked="0"/>
    </xf>
    <xf numFmtId="3" fontId="12" fillId="5" borderId="1" xfId="0" applyNumberFormat="1" applyFont="1" applyFill="1" applyBorder="1" applyAlignment="1" applyProtection="1">
      <alignment horizontal="center" wrapText="1"/>
      <protection locked="0"/>
    </xf>
    <xf numFmtId="0" fontId="0" fillId="5" borderId="4" xfId="0" applyFill="1" applyBorder="1" applyAlignment="1" applyProtection="1">
      <alignment vertical="top"/>
      <protection locked="0"/>
    </xf>
    <xf numFmtId="0" fontId="4" fillId="5" borderId="5" xfId="0" applyFont="1" applyFill="1" applyBorder="1" applyAlignment="1" applyProtection="1">
      <alignment vertical="top" wrapText="1"/>
      <protection locked="0"/>
    </xf>
    <xf numFmtId="0" fontId="4" fillId="5" borderId="6" xfId="0" applyFont="1" applyFill="1" applyBorder="1" applyAlignment="1" applyProtection="1">
      <alignment vertical="center" wrapText="1"/>
      <protection locked="0"/>
    </xf>
    <xf numFmtId="0" fontId="4" fillId="5" borderId="5" xfId="0" applyFont="1" applyFill="1" applyBorder="1" applyAlignment="1" applyProtection="1">
      <alignment vertical="center" wrapText="1"/>
      <protection locked="0"/>
    </xf>
    <xf numFmtId="165" fontId="0" fillId="5" borderId="2" xfId="1" applyNumberFormat="1" applyFont="1" applyFill="1" applyBorder="1" applyAlignment="1" applyProtection="1">
      <alignment vertical="top"/>
      <protection locked="0"/>
    </xf>
    <xf numFmtId="0" fontId="6" fillId="6" borderId="0" xfId="0" applyFont="1" applyFill="1" applyAlignment="1" applyProtection="1">
      <alignment horizontal="left"/>
      <protection locked="0"/>
    </xf>
    <xf numFmtId="0" fontId="6" fillId="6" borderId="0" xfId="0" applyFont="1" applyFill="1" applyAlignment="1" applyProtection="1">
      <alignment horizontal="left" vertical="top"/>
      <protection locked="0"/>
    </xf>
    <xf numFmtId="0" fontId="0" fillId="6" borderId="0" xfId="0" applyFill="1" applyAlignment="1" applyProtection="1">
      <alignment horizontal="left" wrapText="1"/>
      <protection locked="0"/>
    </xf>
    <xf numFmtId="0" fontId="0" fillId="6" borderId="0" xfId="0" applyFill="1" applyAlignment="1" applyProtection="1">
      <alignment vertical="top"/>
      <protection locked="0"/>
    </xf>
    <xf numFmtId="0" fontId="6" fillId="6" borderId="0" xfId="0" applyFont="1" applyFill="1" applyAlignment="1" applyProtection="1">
      <alignment vertical="top"/>
      <protection locked="0"/>
    </xf>
    <xf numFmtId="0" fontId="0" fillId="6" borderId="0" xfId="0" applyFill="1" applyAlignment="1" applyProtection="1">
      <alignment vertical="top" wrapText="1"/>
      <protection locked="0"/>
    </xf>
    <xf numFmtId="165" fontId="0" fillId="6" borderId="0" xfId="1" applyNumberFormat="1" applyFont="1" applyFill="1" applyAlignment="1" applyProtection="1">
      <alignment vertical="top"/>
      <protection locked="0"/>
    </xf>
    <xf numFmtId="10" fontId="12" fillId="5" borderId="9" xfId="1" applyNumberFormat="1" applyFont="1" applyFill="1" applyBorder="1" applyAlignment="1" applyProtection="1">
      <alignment horizontal="right" vertical="center"/>
    </xf>
    <xf numFmtId="10" fontId="12" fillId="5" borderId="1" xfId="1" applyNumberFormat="1" applyFont="1" applyFill="1" applyBorder="1" applyAlignment="1" applyProtection="1">
      <alignment horizontal="right" vertical="center"/>
    </xf>
    <xf numFmtId="0" fontId="12" fillId="5" borderId="1" xfId="0" applyFont="1" applyFill="1" applyBorder="1" applyAlignment="1" applyProtection="1">
      <alignment vertical="top"/>
      <protection locked="0"/>
    </xf>
    <xf numFmtId="0" fontId="12" fillId="5" borderId="1" xfId="0" applyFont="1" applyFill="1" applyBorder="1" applyAlignment="1" applyProtection="1">
      <alignment wrapText="1"/>
      <protection locked="0"/>
    </xf>
    <xf numFmtId="165" fontId="12" fillId="5" borderId="1" xfId="1" applyNumberFormat="1" applyFont="1" applyFill="1" applyBorder="1" applyAlignment="1" applyProtection="1">
      <alignment vertical="top"/>
      <protection locked="0"/>
    </xf>
    <xf numFmtId="0" fontId="12" fillId="2" borderId="9" xfId="0" applyFont="1" applyFill="1" applyBorder="1" applyAlignment="1" applyProtection="1">
      <alignment horizontal="left" vertical="center"/>
      <protection locked="0"/>
    </xf>
    <xf numFmtId="0" fontId="12" fillId="0" borderId="9" xfId="0" applyFont="1" applyBorder="1" applyAlignment="1" applyProtection="1">
      <alignment horizontal="left" vertical="center" wrapText="1"/>
      <protection locked="0"/>
    </xf>
    <xf numFmtId="0" fontId="12" fillId="2" borderId="1" xfId="0" applyFont="1" applyFill="1" applyBorder="1" applyAlignment="1" applyProtection="1">
      <alignment horizontal="left" vertical="center"/>
      <protection locked="0"/>
    </xf>
    <xf numFmtId="0" fontId="12" fillId="0" borderId="1" xfId="0" applyFont="1" applyBorder="1" applyAlignment="1" applyProtection="1">
      <alignment horizontal="left" vertical="center" wrapText="1"/>
      <protection locked="0"/>
    </xf>
    <xf numFmtId="165" fontId="12" fillId="5" borderId="9" xfId="1" applyNumberFormat="1" applyFont="1" applyFill="1" applyBorder="1" applyAlignment="1" applyProtection="1">
      <alignment vertical="center"/>
    </xf>
    <xf numFmtId="165" fontId="12" fillId="5" borderId="1" xfId="1" applyNumberFormat="1" applyFont="1" applyFill="1" applyBorder="1" applyAlignment="1" applyProtection="1">
      <alignment vertical="center"/>
    </xf>
    <xf numFmtId="166" fontId="12" fillId="5" borderId="9" xfId="6" applyNumberFormat="1" applyFont="1" applyFill="1" applyBorder="1" applyAlignment="1" applyProtection="1">
      <alignment vertical="center"/>
    </xf>
    <xf numFmtId="166" fontId="12" fillId="5" borderId="1" xfId="6" applyNumberFormat="1" applyFont="1" applyFill="1" applyBorder="1" applyAlignment="1" applyProtection="1">
      <alignment vertical="center"/>
    </xf>
    <xf numFmtId="166" fontId="9" fillId="5" borderId="7" xfId="6" applyNumberFormat="1" applyFont="1" applyFill="1" applyBorder="1" applyAlignment="1" applyProtection="1">
      <alignment vertical="top"/>
      <protection locked="0"/>
    </xf>
    <xf numFmtId="166" fontId="12" fillId="2" borderId="9" xfId="6" applyNumberFormat="1" applyFont="1" applyFill="1" applyBorder="1" applyAlignment="1" applyProtection="1">
      <alignment horizontal="left" vertical="center"/>
      <protection locked="0"/>
    </xf>
    <xf numFmtId="166" fontId="12" fillId="2" borderId="1" xfId="6" applyNumberFormat="1" applyFont="1" applyFill="1" applyBorder="1" applyAlignment="1" applyProtection="1">
      <alignment horizontal="left" vertical="center"/>
      <protection locked="0"/>
    </xf>
    <xf numFmtId="0" fontId="3" fillId="3" borderId="8" xfId="0" applyFont="1" applyFill="1" applyBorder="1" applyAlignment="1" applyProtection="1">
      <alignment horizontal="left" vertical="center" wrapText="1"/>
      <protection locked="0"/>
    </xf>
    <xf numFmtId="0" fontId="3" fillId="3" borderId="0" xfId="0" applyFont="1" applyFill="1" applyAlignment="1" applyProtection="1">
      <alignment horizontal="left" vertical="center" wrapText="1"/>
      <protection locked="0"/>
    </xf>
    <xf numFmtId="0" fontId="14" fillId="3" borderId="0" xfId="0" applyFont="1" applyFill="1" applyAlignment="1" applyProtection="1">
      <alignment horizontal="right" vertical="center"/>
      <protection locked="0"/>
    </xf>
    <xf numFmtId="0" fontId="3" fillId="3" borderId="0" xfId="0" applyFont="1" applyFill="1" applyAlignment="1" applyProtection="1">
      <alignment horizontal="right" vertical="center"/>
      <protection locked="0"/>
    </xf>
    <xf numFmtId="0" fontId="4" fillId="5" borderId="5" xfId="0" applyFont="1" applyFill="1" applyBorder="1" applyAlignment="1" applyProtection="1">
      <alignment horizontal="right" vertical="center" wrapText="1"/>
      <protection locked="0"/>
    </xf>
    <xf numFmtId="0" fontId="10" fillId="5" borderId="1" xfId="0" applyFont="1" applyFill="1" applyBorder="1" applyAlignment="1">
      <alignment horizontal="center" vertical="center"/>
    </xf>
  </cellXfs>
  <cellStyles count="7">
    <cellStyle name="Komma" xfId="1" builtinId="3"/>
    <cellStyle name="Komma 2" xfId="3" xr:uid="{E48EBFCB-55CA-4BEF-807A-03A831CB1572}"/>
    <cellStyle name="Normal" xfId="0" builtinId="0"/>
    <cellStyle name="Normal 2" xfId="2" xr:uid="{3A3DF11B-1797-482F-A884-184B30C73CC0}"/>
    <cellStyle name="Normal 2 2" xfId="5" xr:uid="{3924D88A-0523-4D84-9459-40A84F70AFD3}"/>
    <cellStyle name="Prosent 2" xfId="4" xr:uid="{B3B84FEF-4C1A-49C1-AEC2-DC97272EDBCB}"/>
    <cellStyle name="Valuta" xfId="6" builtinId="4"/>
  </cellStyles>
  <dxfs count="4">
    <dxf>
      <fill>
        <patternFill>
          <bgColor rgb="FFFFC7CE"/>
        </patternFill>
      </fill>
    </dxf>
    <dxf>
      <font>
        <color rgb="FF92D050"/>
      </font>
    </dxf>
    <dxf>
      <fill>
        <patternFill>
          <bgColor rgb="FF92D050"/>
        </patternFill>
      </fill>
    </dxf>
    <dxf>
      <font>
        <color auto="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Innkj&#248;p\Anskaffelser\M&#248;bler\M&#248;bler%202017\Prisskjema\Barnehag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sskjema møbler barnehage"/>
      <sheetName val="Ark2"/>
    </sheetNames>
    <sheetDataSet>
      <sheetData sheetId="0" refreshError="1"/>
      <sheetData sheetId="1">
        <row r="1">
          <cell r="A1" t="str">
            <v>Ja</v>
          </cell>
        </row>
        <row r="2">
          <cell r="A2" t="str">
            <v>Nei</v>
          </cell>
        </row>
      </sheetData>
    </sheetDataSet>
  </externalBook>
</externalLink>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59999389629810485"/>
  </sheetPr>
  <dimension ref="B1:C11"/>
  <sheetViews>
    <sheetView showGridLines="0" tabSelected="1" zoomScale="130" zoomScaleNormal="130" workbookViewId="0">
      <selection activeCell="C9" sqref="C9"/>
    </sheetView>
  </sheetViews>
  <sheetFormatPr baseColWidth="10" defaultColWidth="11.42578125" defaultRowHeight="12.75" x14ac:dyDescent="0.2"/>
  <cols>
    <col min="1" max="1" width="6.5703125" customWidth="1"/>
    <col min="2" max="2" width="5.42578125" customWidth="1"/>
    <col min="3" max="3" width="98.7109375" customWidth="1"/>
  </cols>
  <sheetData>
    <row r="1" spans="2:3" ht="18.75" customHeight="1" x14ac:dyDescent="0.2"/>
    <row r="2" spans="2:3" ht="25.5" customHeight="1" x14ac:dyDescent="0.2">
      <c r="B2" s="55" t="s">
        <v>0</v>
      </c>
      <c r="C2" s="55"/>
    </row>
    <row r="3" spans="2:3" x14ac:dyDescent="0.2">
      <c r="B3" s="2">
        <v>1</v>
      </c>
      <c r="C3" s="1" t="s">
        <v>1</v>
      </c>
    </row>
    <row r="4" spans="2:3" ht="25.5" x14ac:dyDescent="0.2">
      <c r="B4" s="2">
        <v>2</v>
      </c>
      <c r="C4" s="1" t="s">
        <v>2</v>
      </c>
    </row>
    <row r="5" spans="2:3" ht="38.25" x14ac:dyDescent="0.2">
      <c r="B5" s="2">
        <v>3</v>
      </c>
      <c r="C5" s="1" t="s">
        <v>39</v>
      </c>
    </row>
    <row r="6" spans="2:3" x14ac:dyDescent="0.2">
      <c r="B6" s="2">
        <v>4</v>
      </c>
      <c r="C6" s="1" t="s">
        <v>38</v>
      </c>
    </row>
    <row r="7" spans="2:3" ht="63.75" x14ac:dyDescent="0.2">
      <c r="B7" s="2">
        <v>5</v>
      </c>
      <c r="C7" s="1" t="s">
        <v>40</v>
      </c>
    </row>
    <row r="8" spans="2:3" ht="25.5" x14ac:dyDescent="0.2">
      <c r="B8" s="2">
        <v>6</v>
      </c>
      <c r="C8" s="1" t="s">
        <v>41</v>
      </c>
    </row>
    <row r="9" spans="2:3" ht="38.25" x14ac:dyDescent="0.2">
      <c r="B9" s="2">
        <v>7</v>
      </c>
      <c r="C9" s="1" t="s">
        <v>42</v>
      </c>
    </row>
    <row r="10" spans="2:3" x14ac:dyDescent="0.2">
      <c r="B10" s="2">
        <v>8</v>
      </c>
      <c r="C10" s="1" t="s">
        <v>43</v>
      </c>
    </row>
    <row r="11" spans="2:3" ht="38.25" x14ac:dyDescent="0.2">
      <c r="B11" s="2">
        <v>9</v>
      </c>
      <c r="C11" s="1" t="s">
        <v>3</v>
      </c>
    </row>
  </sheetData>
  <mergeCells count="1">
    <mergeCell ref="B2:C2"/>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6852A0-2727-477C-821A-2D1F4D36FC21}">
  <sheetPr>
    <pageSetUpPr fitToPage="1"/>
  </sheetPr>
  <dimension ref="A1:O16"/>
  <sheetViews>
    <sheetView showGridLines="0" zoomScale="85" zoomScaleNormal="85" workbookViewId="0">
      <selection activeCell="H4" sqref="H4"/>
    </sheetView>
  </sheetViews>
  <sheetFormatPr baseColWidth="10" defaultColWidth="11.42578125" defaultRowHeight="12.75" x14ac:dyDescent="0.2"/>
  <cols>
    <col min="1" max="1" width="6.5703125" style="30" customWidth="1"/>
    <col min="2" max="2" width="97.42578125" style="32" customWidth="1"/>
    <col min="3" max="3" width="10" style="30" customWidth="1"/>
    <col min="4" max="4" width="10.7109375" style="30" customWidth="1"/>
    <col min="5" max="5" width="22" style="30" customWidth="1"/>
    <col min="6" max="6" width="23.28515625" style="30" customWidth="1"/>
    <col min="7" max="7" width="25" style="30" customWidth="1"/>
    <col min="8" max="8" width="83.5703125" style="30" customWidth="1"/>
    <col min="9" max="10" width="26" style="32" customWidth="1"/>
    <col min="11" max="11" width="33.85546875" style="33" customWidth="1"/>
    <col min="12" max="12" width="15.42578125" style="33" customWidth="1"/>
    <col min="13" max="13" width="13.7109375" style="33" customWidth="1"/>
    <col min="14" max="14" width="23.85546875" style="33" customWidth="1"/>
    <col min="15" max="15" width="117.7109375" style="30" customWidth="1"/>
    <col min="16" max="16384" width="11.42578125" style="5"/>
  </cols>
  <sheetData>
    <row r="1" spans="1:15" ht="87" customHeight="1" thickBot="1" x14ac:dyDescent="0.25">
      <c r="A1" s="50" t="s">
        <v>4</v>
      </c>
      <c r="B1" s="51"/>
      <c r="C1" s="52" t="s">
        <v>5</v>
      </c>
      <c r="D1" s="53"/>
      <c r="E1" s="53"/>
      <c r="F1" s="53"/>
      <c r="G1" s="53"/>
      <c r="H1" s="53"/>
      <c r="I1" s="53"/>
      <c r="J1" s="53"/>
      <c r="K1" s="53"/>
      <c r="L1" s="3">
        <v>0</v>
      </c>
      <c r="M1" s="4"/>
      <c r="N1" s="4"/>
      <c r="O1" s="4"/>
    </row>
    <row r="2" spans="1:15" ht="104.25" customHeight="1" thickBot="1" x14ac:dyDescent="0.25">
      <c r="A2" s="6" t="s">
        <v>6</v>
      </c>
      <c r="B2" s="7" t="s">
        <v>7</v>
      </c>
      <c r="C2" s="7" t="s">
        <v>8</v>
      </c>
      <c r="D2" s="8" t="s">
        <v>9</v>
      </c>
      <c r="E2" s="7" t="s">
        <v>10</v>
      </c>
      <c r="F2" s="7" t="s">
        <v>11</v>
      </c>
      <c r="G2" s="7" t="s">
        <v>12</v>
      </c>
      <c r="H2" s="7" t="s">
        <v>13</v>
      </c>
      <c r="I2" s="7" t="s">
        <v>36</v>
      </c>
      <c r="J2" s="7" t="s">
        <v>30</v>
      </c>
      <c r="K2" s="7" t="s">
        <v>14</v>
      </c>
      <c r="L2" s="9" t="s">
        <v>15</v>
      </c>
      <c r="M2" s="9" t="s">
        <v>16</v>
      </c>
      <c r="N2" s="9" t="s">
        <v>17</v>
      </c>
      <c r="O2" s="10" t="s">
        <v>37</v>
      </c>
    </row>
    <row r="3" spans="1:15" ht="28.5" x14ac:dyDescent="0.2">
      <c r="A3" s="11">
        <v>1</v>
      </c>
      <c r="B3" s="12" t="s">
        <v>22</v>
      </c>
      <c r="C3" s="13">
        <v>15</v>
      </c>
      <c r="D3" s="14" t="s">
        <v>18</v>
      </c>
      <c r="E3" s="39"/>
      <c r="F3" s="39"/>
      <c r="G3" s="39"/>
      <c r="H3" s="39"/>
      <c r="I3" s="40"/>
      <c r="J3" s="40"/>
      <c r="K3" s="48"/>
      <c r="L3" s="34">
        <f t="shared" ref="L3:L12" si="0">$L$1</f>
        <v>0</v>
      </c>
      <c r="M3" s="43">
        <f t="shared" ref="M3:M11" si="1">K3*(1+L3)</f>
        <v>0</v>
      </c>
      <c r="N3" s="45">
        <f t="shared" ref="N3:N11" si="2">M3*C3</f>
        <v>0</v>
      </c>
      <c r="O3" s="15"/>
    </row>
    <row r="4" spans="1:15" ht="42.75" x14ac:dyDescent="0.2">
      <c r="A4" s="16">
        <v>2</v>
      </c>
      <c r="B4" s="17" t="s">
        <v>23</v>
      </c>
      <c r="C4" s="18">
        <v>30</v>
      </c>
      <c r="D4" s="19" t="s">
        <v>18</v>
      </c>
      <c r="E4" s="41"/>
      <c r="F4" s="41"/>
      <c r="G4" s="41"/>
      <c r="H4" s="41"/>
      <c r="I4" s="42"/>
      <c r="J4" s="42"/>
      <c r="K4" s="49"/>
      <c r="L4" s="35">
        <f t="shared" si="0"/>
        <v>0</v>
      </c>
      <c r="M4" s="44">
        <f t="shared" si="1"/>
        <v>0</v>
      </c>
      <c r="N4" s="46">
        <f t="shared" si="2"/>
        <v>0</v>
      </c>
      <c r="O4" s="20"/>
    </row>
    <row r="5" spans="1:15" ht="14.25" x14ac:dyDescent="0.2">
      <c r="A5" s="11">
        <v>3</v>
      </c>
      <c r="B5" s="17" t="s">
        <v>24</v>
      </c>
      <c r="C5" s="18">
        <v>20</v>
      </c>
      <c r="D5" s="19" t="s">
        <v>18</v>
      </c>
      <c r="E5" s="41"/>
      <c r="F5" s="41"/>
      <c r="G5" s="41"/>
      <c r="H5" s="41"/>
      <c r="I5" s="42"/>
      <c r="J5" s="42"/>
      <c r="K5" s="49"/>
      <c r="L5" s="35">
        <f t="shared" si="0"/>
        <v>0</v>
      </c>
      <c r="M5" s="44">
        <f t="shared" si="1"/>
        <v>0</v>
      </c>
      <c r="N5" s="46">
        <f t="shared" si="2"/>
        <v>0</v>
      </c>
      <c r="O5" s="20"/>
    </row>
    <row r="6" spans="1:15" ht="28.5" x14ac:dyDescent="0.2">
      <c r="A6" s="16">
        <v>4</v>
      </c>
      <c r="B6" s="17" t="s">
        <v>25</v>
      </c>
      <c r="C6" s="18">
        <v>10</v>
      </c>
      <c r="D6" s="19" t="s">
        <v>18</v>
      </c>
      <c r="E6" s="41"/>
      <c r="F6" s="41"/>
      <c r="G6" s="41"/>
      <c r="H6" s="41"/>
      <c r="I6" s="42"/>
      <c r="J6" s="42"/>
      <c r="K6" s="49"/>
      <c r="L6" s="35">
        <f t="shared" si="0"/>
        <v>0</v>
      </c>
      <c r="M6" s="44">
        <f t="shared" si="1"/>
        <v>0</v>
      </c>
      <c r="N6" s="46">
        <f t="shared" si="2"/>
        <v>0</v>
      </c>
      <c r="O6" s="20"/>
    </row>
    <row r="7" spans="1:15" ht="42.75" x14ac:dyDescent="0.2">
      <c r="A7" s="11">
        <v>5</v>
      </c>
      <c r="B7" s="17" t="s">
        <v>26</v>
      </c>
      <c r="C7" s="18">
        <v>50</v>
      </c>
      <c r="D7" s="19" t="s">
        <v>18</v>
      </c>
      <c r="E7" s="41"/>
      <c r="F7" s="41"/>
      <c r="G7" s="41"/>
      <c r="H7" s="41"/>
      <c r="I7" s="42"/>
      <c r="J7" s="42"/>
      <c r="K7" s="49"/>
      <c r="L7" s="35">
        <f t="shared" si="0"/>
        <v>0</v>
      </c>
      <c r="M7" s="44">
        <f t="shared" si="1"/>
        <v>0</v>
      </c>
      <c r="N7" s="46">
        <f t="shared" si="2"/>
        <v>0</v>
      </c>
      <c r="O7" s="20"/>
    </row>
    <row r="8" spans="1:15" ht="28.5" x14ac:dyDescent="0.2">
      <c r="A8" s="16">
        <v>6</v>
      </c>
      <c r="B8" s="17" t="s">
        <v>27</v>
      </c>
      <c r="C8" s="18">
        <v>10</v>
      </c>
      <c r="D8" s="19" t="s">
        <v>18</v>
      </c>
      <c r="E8" s="41"/>
      <c r="F8" s="41"/>
      <c r="G8" s="41"/>
      <c r="H8" s="41"/>
      <c r="I8" s="42"/>
      <c r="J8" s="42"/>
      <c r="K8" s="49"/>
      <c r="L8" s="35">
        <f t="shared" si="0"/>
        <v>0</v>
      </c>
      <c r="M8" s="44">
        <f t="shared" si="1"/>
        <v>0</v>
      </c>
      <c r="N8" s="46">
        <f t="shared" si="2"/>
        <v>0</v>
      </c>
      <c r="O8" s="20"/>
    </row>
    <row r="9" spans="1:15" ht="42.75" x14ac:dyDescent="0.2">
      <c r="A9" s="11">
        <v>7</v>
      </c>
      <c r="B9" s="17" t="s">
        <v>33</v>
      </c>
      <c r="C9" s="18">
        <v>5</v>
      </c>
      <c r="D9" s="19" t="s">
        <v>18</v>
      </c>
      <c r="E9" s="41"/>
      <c r="F9" s="41"/>
      <c r="G9" s="41"/>
      <c r="H9" s="41"/>
      <c r="I9" s="42"/>
      <c r="J9" s="42"/>
      <c r="K9" s="49"/>
      <c r="L9" s="35">
        <f t="shared" si="0"/>
        <v>0</v>
      </c>
      <c r="M9" s="44">
        <f t="shared" si="1"/>
        <v>0</v>
      </c>
      <c r="N9" s="46">
        <f t="shared" si="2"/>
        <v>0</v>
      </c>
      <c r="O9" s="20"/>
    </row>
    <row r="10" spans="1:15" ht="28.5" x14ac:dyDescent="0.2">
      <c r="A10" s="16">
        <v>8</v>
      </c>
      <c r="B10" s="17" t="s">
        <v>28</v>
      </c>
      <c r="C10" s="18">
        <v>5</v>
      </c>
      <c r="D10" s="19" t="s">
        <v>18</v>
      </c>
      <c r="E10" s="41"/>
      <c r="F10" s="41"/>
      <c r="G10" s="41"/>
      <c r="H10" s="41"/>
      <c r="I10" s="42"/>
      <c r="J10" s="42"/>
      <c r="K10" s="49"/>
      <c r="L10" s="35">
        <f t="shared" si="0"/>
        <v>0</v>
      </c>
      <c r="M10" s="44">
        <f t="shared" si="1"/>
        <v>0</v>
      </c>
      <c r="N10" s="46">
        <f t="shared" si="2"/>
        <v>0</v>
      </c>
      <c r="O10" s="20"/>
    </row>
    <row r="11" spans="1:15" ht="28.5" x14ac:dyDescent="0.2">
      <c r="A11" s="11">
        <v>9</v>
      </c>
      <c r="B11" s="17" t="s">
        <v>29</v>
      </c>
      <c r="C11" s="18">
        <v>10</v>
      </c>
      <c r="D11" s="19" t="s">
        <v>18</v>
      </c>
      <c r="E11" s="41"/>
      <c r="F11" s="41"/>
      <c r="G11" s="41"/>
      <c r="H11" s="41"/>
      <c r="I11" s="42"/>
      <c r="J11" s="42"/>
      <c r="K11" s="49"/>
      <c r="L11" s="35">
        <f t="shared" si="0"/>
        <v>0</v>
      </c>
      <c r="M11" s="44">
        <f t="shared" si="1"/>
        <v>0</v>
      </c>
      <c r="N11" s="46">
        <f t="shared" si="2"/>
        <v>0</v>
      </c>
      <c r="O11" s="20"/>
    </row>
    <row r="12" spans="1:15" ht="15" thickBot="1" x14ac:dyDescent="0.25">
      <c r="A12" s="16">
        <v>10</v>
      </c>
      <c r="B12" s="17" t="s">
        <v>34</v>
      </c>
      <c r="C12" s="21">
        <v>100000</v>
      </c>
      <c r="D12" s="19" t="s">
        <v>31</v>
      </c>
      <c r="E12" s="36"/>
      <c r="F12" s="36"/>
      <c r="G12" s="36"/>
      <c r="H12" s="36"/>
      <c r="I12" s="37"/>
      <c r="J12" s="37"/>
      <c r="K12" s="38"/>
      <c r="L12" s="35">
        <f t="shared" si="0"/>
        <v>0</v>
      </c>
      <c r="M12" s="35"/>
      <c r="N12" s="46">
        <f>IF(L1&gt;0,(C12*(1+L12)),0)</f>
        <v>0</v>
      </c>
      <c r="O12" s="20"/>
    </row>
    <row r="13" spans="1:15" ht="91.5" customHeight="1" thickBot="1" x14ac:dyDescent="0.25">
      <c r="A13" s="22"/>
      <c r="B13" s="23"/>
      <c r="C13" s="24"/>
      <c r="D13" s="25"/>
      <c r="E13" s="25"/>
      <c r="F13" s="25"/>
      <c r="G13" s="25"/>
      <c r="H13" s="25"/>
      <c r="I13" s="54" t="s">
        <v>35</v>
      </c>
      <c r="J13" s="54"/>
      <c r="K13" s="54"/>
      <c r="L13" s="54"/>
      <c r="M13" s="54"/>
      <c r="N13" s="47">
        <f>SUM(N3:N12)</f>
        <v>0</v>
      </c>
      <c r="O13" s="26"/>
    </row>
    <row r="14" spans="1:15" ht="27.75" x14ac:dyDescent="0.35">
      <c r="A14" s="27" t="s">
        <v>32</v>
      </c>
      <c r="B14" s="28"/>
      <c r="C14" s="27"/>
      <c r="D14" s="27"/>
      <c r="E14" s="27"/>
      <c r="F14" s="27"/>
      <c r="G14" s="27"/>
      <c r="H14" s="27"/>
      <c r="I14" s="27" t="s">
        <v>19</v>
      </c>
      <c r="J14" s="27"/>
      <c r="K14" s="29"/>
      <c r="L14" s="29"/>
      <c r="M14" s="29"/>
      <c r="N14" s="29" t="s">
        <v>19</v>
      </c>
      <c r="O14" s="29"/>
    </row>
    <row r="15" spans="1:15" ht="23.25" x14ac:dyDescent="0.2">
      <c r="B15" s="31"/>
      <c r="C15" s="31"/>
      <c r="D15" s="31"/>
      <c r="E15" s="31"/>
      <c r="F15" s="31"/>
      <c r="G15" s="31"/>
      <c r="H15" s="31"/>
      <c r="I15" s="31"/>
      <c r="J15" s="31"/>
      <c r="K15" s="32"/>
      <c r="L15" s="32"/>
      <c r="M15" s="32"/>
      <c r="N15" s="32"/>
      <c r="O15" s="32"/>
    </row>
    <row r="16" spans="1:15" ht="23.25" x14ac:dyDescent="0.2">
      <c r="B16" s="31"/>
      <c r="C16" s="31"/>
      <c r="D16" s="31"/>
      <c r="E16" s="31"/>
      <c r="F16" s="31"/>
      <c r="G16" s="31"/>
      <c r="H16" s="31"/>
      <c r="I16" s="31"/>
      <c r="J16" s="31"/>
    </row>
  </sheetData>
  <sheetProtection sheet="1" objects="1" scenarios="1"/>
  <mergeCells count="3">
    <mergeCell ref="A1:B1"/>
    <mergeCell ref="C1:K1"/>
    <mergeCell ref="I13:M13"/>
  </mergeCells>
  <conditionalFormatting sqref="I3:J12">
    <cfRule type="cellIs" dxfId="3" priority="1" operator="equal">
      <formula>"Ja"</formula>
    </cfRule>
    <cfRule type="cellIs" dxfId="2" priority="2" operator="equal">
      <formula>"Ja"</formula>
    </cfRule>
    <cfRule type="cellIs" dxfId="1" priority="3" operator="equal">
      <formula>"Ja"</formula>
    </cfRule>
    <cfRule type="cellIs" dxfId="0" priority="4" operator="equal">
      <formula>"Nei"</formula>
    </cfRule>
  </conditionalFormatting>
  <dataValidations count="2">
    <dataValidation type="list" allowBlank="1" showInputMessage="1" showErrorMessage="1" errorTitle="Ugyldig svaralternativ" error="Du kan kun velge alternativene fra nedtrekkslisten (Ja eller nei)" sqref="I3:I12" xr:uid="{D6E9996F-1090-42A5-A462-67218285DDA8}">
      <formula1>Svaralternativ</formula1>
    </dataValidation>
    <dataValidation allowBlank="1" showInputMessage="1" showErrorMessage="1" errorTitle="Fylle inn hvite felter" error="Påslag legger inn i celle L1. " promptTitle="Fylle inn hvite felter" prompt="Påslag legger inn i celle L1. _x000a_" sqref="L3:N12" xr:uid="{8124DF08-B3DC-47DE-BAF0-05C7DC4C00D9}"/>
  </dataValidations>
  <pageMargins left="0.70866141732283472" right="0.70866141732283472" top="0.74803149606299213" bottom="0.74803149606299213" header="0.31496062992125984" footer="0.31496062992125984"/>
  <pageSetup paperSize="9" scale="24" fitToHeight="0" orientation="landscape"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election activeCell="E50" sqref="E50"/>
    </sheetView>
  </sheetViews>
  <sheetFormatPr baseColWidth="10" defaultColWidth="11.42578125" defaultRowHeight="12.75" x14ac:dyDescent="0.2"/>
  <sheetData>
    <row r="1" spans="1:1" x14ac:dyDescent="0.2">
      <c r="A1" t="s">
        <v>20</v>
      </c>
    </row>
    <row r="2" spans="1:1" x14ac:dyDescent="0.2">
      <c r="A2" t="s">
        <v>21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7EBFD4196676D4C8E096489FAEF199A" ma:contentTypeVersion="3" ma:contentTypeDescription="Create a new document." ma:contentTypeScope="" ma:versionID="660463de5820e45a8eb24124f6a6970e">
  <xsd:schema xmlns:xsd="http://www.w3.org/2001/XMLSchema" xmlns:xs="http://www.w3.org/2001/XMLSchema" xmlns:p="http://schemas.microsoft.com/office/2006/metadata/properties" xmlns:ns2="8e451710-7d73-4d0c-b9af-a185fa3cda54" targetNamespace="http://schemas.microsoft.com/office/2006/metadata/properties" ma:root="true" ma:fieldsID="4056b921ab0fec38502fff3b43bf956e" ns2:_="">
    <xsd:import namespace="8e451710-7d73-4d0c-b9af-a185fa3cda54"/>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451710-7d73-4d0c-b9af-a185fa3cda5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5EB73CA-5BEE-42C9-841B-9B36354D4A1E}">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3C32274C-ABBC-4C1E-858A-3FAED577227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451710-7d73-4d0c-b9af-a185fa3cda5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652D30B-8C13-4E22-B348-0A74A79ED82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3</vt:i4>
      </vt:variant>
      <vt:variant>
        <vt:lpstr>Navngitte områder</vt:lpstr>
      </vt:variant>
      <vt:variant>
        <vt:i4>1</vt:i4>
      </vt:variant>
    </vt:vector>
  </HeadingPairs>
  <TitlesOfParts>
    <vt:vector size="4" baseType="lpstr">
      <vt:lpstr>Veiledning utfylling prisskjema</vt:lpstr>
      <vt:lpstr>Prisskjema institusjonsmøbler</vt:lpstr>
      <vt:lpstr>Ark1</vt:lpstr>
      <vt:lpstr>Svaralternativ</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Marie Sjursen</dc:creator>
  <cp:keywords/>
  <dc:description/>
  <cp:lastModifiedBy>Senstad, Einar</cp:lastModifiedBy>
  <cp:revision/>
  <cp:lastPrinted>2026-06-26T08:59:15Z</cp:lastPrinted>
  <dcterms:created xsi:type="dcterms:W3CDTF">2018-02-15T14:24:43Z</dcterms:created>
  <dcterms:modified xsi:type="dcterms:W3CDTF">2026-07-30T09:17:51Z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0x01010087EBFD4196676D4C8E096489FAEF199A</vt:lpwstr>
  </property>
</Properties>
</file>